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0" yWindow="0" windowWidth="28800" windowHeight="11700"/>
  </bookViews>
  <sheets>
    <sheet name="ВЛ 10 на жб СИП" sheetId="9" r:id="rId1"/>
  </sheets>
  <calcPr calcId="162913" fullPrecision="0"/>
</workbook>
</file>

<file path=xl/calcChain.xml><?xml version="1.0" encoding="utf-8"?>
<calcChain xmlns="http://schemas.openxmlformats.org/spreadsheetml/2006/main">
  <c r="M41" i="9" l="1"/>
  <c r="M40" i="9"/>
  <c r="M39" i="9"/>
  <c r="M38" i="9"/>
  <c r="O36" i="9"/>
  <c r="O41" i="9" s="1"/>
  <c r="O35" i="9"/>
  <c r="O40" i="9" s="1"/>
  <c r="O34" i="9"/>
  <c r="O39" i="9" s="1"/>
  <c r="O33" i="9"/>
  <c r="O38" i="9" s="1"/>
  <c r="O32" i="9"/>
  <c r="G33" i="9"/>
  <c r="G38" i="9" s="1"/>
  <c r="G34" i="9"/>
  <c r="G35" i="9"/>
  <c r="G40" i="9" s="1"/>
  <c r="G36" i="9"/>
  <c r="G39" i="9"/>
  <c r="G41" i="9"/>
  <c r="E41" i="9"/>
  <c r="E40" i="9"/>
  <c r="E39" i="9"/>
  <c r="E38" i="9"/>
  <c r="O37" i="9" l="1"/>
  <c r="G37" i="9"/>
  <c r="G32" i="9"/>
  <c r="O19" i="9" l="1"/>
  <c r="O20" i="9" s="1"/>
  <c r="O21" i="9" s="1"/>
  <c r="O22" i="9" s="1"/>
  <c r="I19" i="9"/>
  <c r="O23" i="9" l="1"/>
  <c r="O24" i="9" s="1"/>
  <c r="O25" i="9" s="1"/>
  <c r="O26" i="9" s="1"/>
  <c r="O30" i="9" l="1"/>
  <c r="O29" i="9"/>
  <c r="O31" i="9"/>
  <c r="O28" i="9"/>
  <c r="G19" i="9" l="1"/>
  <c r="G20" i="9" s="1"/>
  <c r="G21" i="9" s="1"/>
  <c r="G22" i="9" s="1"/>
  <c r="A19" i="9"/>
  <c r="G23" i="9" l="1"/>
  <c r="G24" i="9" s="1"/>
  <c r="G25" i="9" s="1"/>
  <c r="G26" i="9" s="1"/>
  <c r="G31" i="9" l="1"/>
  <c r="G30" i="9"/>
  <c r="G29" i="9"/>
  <c r="G28" i="9"/>
</calcChain>
</file>

<file path=xl/sharedStrings.xml><?xml version="1.0" encoding="utf-8"?>
<sst xmlns="http://schemas.openxmlformats.org/spreadsheetml/2006/main" count="126" uniqueCount="59">
  <si>
    <t>ПИР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</si>
  <si>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</si>
  <si>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</si>
  <si>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</si>
  <si>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</si>
  <si>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</si>
  <si>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</si>
  <si>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</si>
  <si>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</si>
  <si>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Коэффициент, учитывающий регионально-климатические условия К=1,09</t>
  </si>
  <si>
    <t>прил. 2, п. 60</t>
  </si>
  <si>
    <t>прил. 3, УрФО, п. 1</t>
  </si>
  <si>
    <t>Итого: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</si>
  <si>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</si>
  <si>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</si>
  <si>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прочие затраты </t>
  </si>
  <si>
    <t>п. 2.7</t>
  </si>
  <si>
    <t>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г.)</t>
  </si>
  <si>
    <t>прил. 5 к сборнику</t>
  </si>
  <si>
    <t>приложение 4 п.2 Электроэнергетика</t>
  </si>
  <si>
    <t>СМР ВЛ</t>
  </si>
  <si>
    <t>прочие затраты ВЛ</t>
  </si>
  <si>
    <t>ПИР ВЛ</t>
  </si>
  <si>
    <t>Месторасположение объекта: Тюменская область, I зона</t>
  </si>
  <si>
    <t>А.Ю. Лерман</t>
  </si>
  <si>
    <t xml:space="preserve">Составил: зам.нач. ОИПиО УИиКС     </t>
  </si>
  <si>
    <t>Раздел 1</t>
  </si>
  <si>
    <t>Итого прямых затрат по ВЛ</t>
  </si>
  <si>
    <t>Зональный коэффициент I зона к=1</t>
  </si>
  <si>
    <t>табл.2</t>
  </si>
  <si>
    <t>км</t>
  </si>
  <si>
    <t>прил. 5 ВЛ 0,4 кВ на ж/б опорах</t>
  </si>
  <si>
    <t>оборудование</t>
  </si>
  <si>
    <t>ВЛ 10кВ на свободностоящих ж/б опорах, СИП 50мм2,одноцепная</t>
  </si>
  <si>
    <t>ВЛ 10кВ на свободностоящих ж/б опорах, СИП 70мм2,одноцепная</t>
  </si>
  <si>
    <t>приложение 1 по строке ВЛ алюм</t>
  </si>
  <si>
    <t>Коэффициент, учитывающий усложняющие условия строительства ВЛ . В условиях городской и промышленной застройки</t>
  </si>
  <si>
    <t>табл.4</t>
  </si>
  <si>
    <t>Расчет стоимости  затрат № 3.1</t>
  </si>
  <si>
    <t>Расчет стоимости  затрат №3.2</t>
  </si>
  <si>
    <t>Строительство ВЛ 10 кВ на жб стоиках, провод СИП 50мм2 для тех.присоединения - 1 км</t>
  </si>
  <si>
    <t>Строительство ВЛ 10 кВ на жб стоиках, провод СИП70мм2 для тех.присоединения - 1 км</t>
  </si>
  <si>
    <t>Стоимость ВЛ 10 кВ с учётом затрат, сопутствующих строительству: благоустройство- 1,5%, временные здания и сооружения -2,5%,проектно-изыскательские работы и авторский надзор-7,5%, прочие работы (производство работ в зимнее время,  затраты по перевозке рабочих, затраты связанные с командированием рабочих для строительства, средства на проведение подрядных торгов)-4,0%</t>
  </si>
  <si>
    <t xml:space="preserve"> 1,5+2,5+7,5+4= 15,5% </t>
  </si>
  <si>
    <t>Стоимость объекта в ценах 4 кв. 2017г., в том числе:</t>
  </si>
  <si>
    <t>Письмо Минрегион РФ №45082-ХМ/09 от 05.12.2017 индекс к ФЕР</t>
  </si>
  <si>
    <t>приложение 3 п.2 Электроэнергетика</t>
  </si>
  <si>
    <t>приложение 2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</si>
  <si>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</si>
  <si>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с у четом индексов -дефляторов Минэкономразвития</t>
  </si>
  <si>
    <t xml:space="preserve">строительно-монтажные работы </t>
  </si>
  <si>
    <t>1,046*1,044</t>
  </si>
  <si>
    <t xml:space="preserve">оборудование 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</si>
  <si>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</si>
  <si>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</si>
  <si>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</si>
  <si>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</si>
  <si>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</si>
  <si>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базисных ценах по состоянию на 01.01.2000г. с переводом в прогнозные цены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</si>
</sst>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110">
    <xf numFmtId="0" fontId="0" fillId="0" borderId="0" xfId="0"/>
    <xf numFmtId="0" fontId="9" fillId="0" borderId="0" xfId="2" applyFont="1"/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/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center"/>
    </xf>
    <xf numFmtId="4" fontId="5" fillId="0" borderId="1" xfId="4" applyNumberFormat="1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6" fillId="0" borderId="1" xfId="7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wrapText="1"/>
    </xf>
    <xf numFmtId="0" fontId="5" fillId="0" borderId="1" xfId="3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4" fontId="5" fillId="0" borderId="1" xfId="7" applyNumberFormat="1" applyFont="1" applyFill="1" applyBorder="1" applyAlignment="1"/>
    <xf numFmtId="49" fontId="6" fillId="0" borderId="1" xfId="7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/>
    <xf numFmtId="0" fontId="5" fillId="0" borderId="1" xfId="7" applyFont="1" applyFill="1" applyBorder="1" applyAlignment="1">
      <alignment horizontal="left" wrapText="1"/>
    </xf>
    <xf numFmtId="0" fontId="6" fillId="0" borderId="1" xfId="7" applyFont="1" applyFill="1" applyBorder="1" applyAlignment="1"/>
    <xf numFmtId="0" fontId="6" fillId="0" borderId="1" xfId="2" applyFont="1" applyFill="1" applyBorder="1" applyAlignment="1"/>
    <xf numFmtId="4" fontId="6" fillId="0" borderId="1" xfId="2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/>
    </xf>
    <xf numFmtId="4" fontId="6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/>
    <xf numFmtId="0" fontId="7" fillId="0" borderId="0" xfId="9" applyFont="1" applyFill="1" applyBorder="1" applyAlignment="1">
      <alignment vertical="top"/>
    </xf>
    <xf numFmtId="0" fontId="9" fillId="0" borderId="0" xfId="2" applyFont="1" applyBorder="1"/>
    <xf numFmtId="0" fontId="11" fillId="0" borderId="0" xfId="2" applyFont="1"/>
    <xf numFmtId="0" fontId="1" fillId="0" borderId="0" xfId="2"/>
    <xf numFmtId="0" fontId="11" fillId="0" borderId="0" xfId="0" applyFont="1"/>
    <xf numFmtId="0" fontId="12" fillId="0" borderId="0" xfId="2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0" fontId="13" fillId="0" borderId="0" xfId="2" applyFont="1"/>
    <xf numFmtId="0" fontId="14" fillId="0" borderId="1" xfId="7" applyFont="1" applyFill="1" applyBorder="1" applyAlignment="1">
      <alignment horizontal="center"/>
    </xf>
    <xf numFmtId="10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7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Border="1"/>
    <xf numFmtId="0" fontId="6" fillId="0" borderId="0" xfId="0" applyFont="1" applyBorder="1"/>
    <xf numFmtId="0" fontId="7" fillId="0" borderId="0" xfId="9" applyFont="1" applyFill="1" applyBorder="1" applyAlignment="1">
      <alignment horizontal="center" vertical="top"/>
    </xf>
    <xf numFmtId="0" fontId="7" fillId="0" borderId="12" xfId="4" applyFont="1" applyFill="1" applyBorder="1" applyAlignment="1">
      <alignment horizont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/>
    </xf>
    <xf numFmtId="0" fontId="7" fillId="0" borderId="14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right"/>
    </xf>
    <xf numFmtId="9" fontId="6" fillId="0" borderId="1" xfId="7" applyNumberFormat="1" applyFont="1" applyFill="1" applyBorder="1" applyAlignment="1">
      <alignment horizontal="right"/>
    </xf>
    <xf numFmtId="0" fontId="17" fillId="0" borderId="1" xfId="2" applyFont="1" applyFill="1" applyBorder="1" applyAlignment="1">
      <alignment horizontal="center" wrapText="1"/>
    </xf>
    <xf numFmtId="0" fontId="17" fillId="0" borderId="1" xfId="7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1" fillId="0" borderId="0" xfId="2" applyFill="1"/>
    <xf numFmtId="0" fontId="5" fillId="0" borderId="0" xfId="3" applyFont="1" applyFill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right"/>
    </xf>
    <xf numFmtId="0" fontId="18" fillId="0" borderId="1" xfId="2" applyFont="1" applyFill="1" applyBorder="1" applyAlignment="1">
      <alignment horizontal="center" wrapText="1"/>
    </xf>
    <xf numFmtId="0" fontId="17" fillId="0" borderId="1" xfId="5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5" fontId="6" fillId="0" borderId="1" xfId="7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2" fontId="6" fillId="0" borderId="0" xfId="10" applyNumberFormat="1" applyFont="1" applyAlignment="1">
      <alignment vertical="center"/>
    </xf>
    <xf numFmtId="0" fontId="20" fillId="0" borderId="0" xfId="6" applyFont="1" applyAlignment="1">
      <alignment horizontal="right" vertical="top"/>
    </xf>
    <xf numFmtId="0" fontId="21" fillId="0" borderId="0" xfId="6" applyFont="1" applyBorder="1" applyAlignment="1">
      <alignment horizontal="right" vertical="top"/>
    </xf>
    <xf numFmtId="0" fontId="21" fillId="0" borderId="0" xfId="6" applyFont="1" applyAlignment="1">
      <alignment horizontal="right" vertical="top"/>
    </xf>
    <xf numFmtId="0" fontId="5" fillId="3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6" fillId="0" borderId="0" xfId="3" applyFont="1" applyFill="1" applyAlignment="1">
      <alignment horizontal="lef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6" applyFont="1" applyAlignment="1">
      <alignment horizontal="right"/>
    </xf>
    <xf numFmtId="0" fontId="16" fillId="0" borderId="15" xfId="4" applyFont="1" applyFill="1" applyBorder="1" applyAlignment="1">
      <alignment horizontal="center"/>
    </xf>
    <xf numFmtId="0" fontId="16" fillId="0" borderId="16" xfId="4" applyFont="1" applyFill="1" applyBorder="1" applyAlignment="1">
      <alignment horizontal="center"/>
    </xf>
    <xf numFmtId="0" fontId="6" fillId="0" borderId="2" xfId="7" applyFont="1" applyFill="1" applyBorder="1" applyAlignment="1">
      <alignment horizontal="right" vertical="center" wrapText="1"/>
    </xf>
    <xf numFmtId="0" fontId="6" fillId="0" borderId="11" xfId="7" applyFont="1" applyFill="1" applyBorder="1" applyAlignment="1">
      <alignment horizontal="right" vertical="center" wrapText="1"/>
    </xf>
    <xf numFmtId="0" fontId="5" fillId="0" borderId="11" xfId="7" applyFont="1" applyFill="1" applyBorder="1" applyAlignment="1">
      <alignment horizontal="right" vertical="center" wrapText="1"/>
    </xf>
    <xf numFmtId="0" fontId="5" fillId="0" borderId="3" xfId="7" applyFont="1" applyFill="1" applyBorder="1" applyAlignment="1">
      <alignment horizontal="right" vertical="center" wrapText="1"/>
    </xf>
    <xf numFmtId="0" fontId="15" fillId="0" borderId="0" xfId="3" applyFont="1" applyFill="1" applyAlignment="1">
      <alignment horizontal="center" wrapText="1"/>
    </xf>
  </cellXfs>
  <cellStyles count="11">
    <cellStyle name="Обычный" xfId="0" builtinId="0"/>
    <cellStyle name="Обычный 14" xfId="8"/>
    <cellStyle name="Обычный 2" xfId="1"/>
    <cellStyle name="Обычный 2 2" xfId="6"/>
    <cellStyle name="Обычный 2 2 2" xfId="3"/>
    <cellStyle name="Обычный 3" xfId="10"/>
    <cellStyle name="Обычный 3 4" xfId="9"/>
    <cellStyle name="Обычный 6" xfId="7"/>
    <cellStyle name="Обычный 7 2" xfId="2"/>
    <cellStyle name="Обычный 7 2 2" xfId="4"/>
    <cellStyle name="Обычный 7 2 2 3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60" zoomScaleNormal="55" workbookViewId="0">
      <selection activeCell="I14" sqref="I14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9.140625" style="38"/>
    <col min="9" max="9" width="8.85546875" style="38" customWidth="1"/>
    <col min="10" max="10" width="39.7109375" style="38" customWidth="1"/>
    <col min="11" max="11" width="20" style="38" customWidth="1"/>
    <col min="12" max="12" width="15.140625" style="38" customWidth="1"/>
    <col min="13" max="13" width="15.42578125" style="38" customWidth="1"/>
    <col min="14" max="14" width="18.5703125" style="38" customWidth="1"/>
    <col min="15" max="15" width="19.7109375" style="38" customWidth="1"/>
    <col min="16" max="16384" width="9.140625" style="38"/>
  </cols>
  <sheetData>
    <row r="1" spans="1:15" ht="15.75" x14ac:dyDescent="0.25">
      <c r="E1" s="90"/>
      <c r="F1" s="90"/>
      <c r="G1" s="91" t="s">
        <v>53</v>
      </c>
      <c r="M1" s="90"/>
      <c r="N1" s="90"/>
      <c r="O1" s="91" t="s">
        <v>53</v>
      </c>
    </row>
    <row r="2" spans="1:15" ht="15.75" x14ac:dyDescent="0.25">
      <c r="E2" s="90"/>
      <c r="F2" s="90"/>
      <c r="G2" s="92" t="s">
        <v>54</v>
      </c>
      <c r="M2" s="90"/>
      <c r="N2" s="90"/>
      <c r="O2" s="92" t="s">
        <v>54</v>
      </c>
    </row>
    <row r="3" spans="1:15" ht="15.75" x14ac:dyDescent="0.25">
      <c r="E3" s="90"/>
      <c r="F3" s="90"/>
      <c r="G3" s="92" t="s">
        <v>55</v>
      </c>
      <c r="M3" s="90"/>
      <c r="N3" s="90"/>
      <c r="O3" s="92" t="s">
        <v>55</v>
      </c>
    </row>
    <row r="4" spans="1:15" ht="33.6" customHeight="1" x14ac:dyDescent="0.25">
      <c r="E4" s="102" t="s">
        <v>56</v>
      </c>
      <c r="F4" s="102"/>
      <c r="G4" s="102"/>
      <c r="M4" s="102" t="s">
        <v>56</v>
      </c>
      <c r="N4" s="102"/>
      <c r="O4" s="102"/>
    </row>
    <row r="5" spans="1:15" ht="15.75" x14ac:dyDescent="0.25">
      <c r="E5" s="90"/>
      <c r="F5" s="90"/>
      <c r="G5" s="93" t="s">
        <v>57</v>
      </c>
      <c r="M5" s="90"/>
      <c r="N5" s="90"/>
      <c r="O5" s="93" t="s">
        <v>57</v>
      </c>
    </row>
    <row r="7" spans="1:15" s="1" customFormat="1" ht="15.75" x14ac:dyDescent="0.25">
      <c r="E7" s="40"/>
      <c r="F7" s="40"/>
      <c r="G7" s="39"/>
      <c r="M7" s="40"/>
      <c r="N7" s="40"/>
      <c r="O7" s="39"/>
    </row>
    <row r="8" spans="1:15" s="1" customFormat="1" ht="17.45" customHeight="1" x14ac:dyDescent="0.3">
      <c r="A8" s="109" t="s">
        <v>38</v>
      </c>
      <c r="B8" s="109"/>
      <c r="C8" s="109"/>
      <c r="D8" s="109"/>
      <c r="E8" s="109"/>
      <c r="F8" s="109"/>
      <c r="G8" s="109"/>
      <c r="I8" s="109" t="s">
        <v>39</v>
      </c>
      <c r="J8" s="109"/>
      <c r="K8" s="109"/>
      <c r="L8" s="109"/>
      <c r="M8" s="109"/>
      <c r="N8" s="109"/>
      <c r="O8" s="109"/>
    </row>
    <row r="9" spans="1:15" s="1" customFormat="1" ht="15.6" customHeight="1" x14ac:dyDescent="0.25">
      <c r="A9" s="94" t="s">
        <v>40</v>
      </c>
      <c r="B9" s="94"/>
      <c r="C9" s="94"/>
      <c r="D9" s="94"/>
      <c r="E9" s="94"/>
      <c r="F9" s="94"/>
      <c r="G9" s="94"/>
      <c r="I9" s="94" t="s">
        <v>41</v>
      </c>
      <c r="J9" s="94"/>
      <c r="K9" s="94"/>
      <c r="L9" s="94"/>
      <c r="M9" s="94"/>
      <c r="N9" s="94"/>
      <c r="O9" s="94"/>
    </row>
    <row r="10" spans="1:15" s="1" customFormat="1" ht="15.75" x14ac:dyDescent="0.25">
      <c r="A10" s="79"/>
      <c r="B10" s="79"/>
      <c r="C10" s="79"/>
      <c r="D10" s="79"/>
      <c r="E10" s="79"/>
      <c r="F10" s="79"/>
      <c r="G10" s="79"/>
      <c r="I10" s="79"/>
      <c r="J10" s="79"/>
      <c r="K10" s="79"/>
      <c r="L10" s="79"/>
      <c r="M10" s="79"/>
      <c r="N10" s="79"/>
      <c r="O10" s="79"/>
    </row>
    <row r="11" spans="1:15" s="1" customFormat="1" ht="27.75" customHeight="1" x14ac:dyDescent="0.25">
      <c r="A11" s="95" t="s">
        <v>23</v>
      </c>
      <c r="B11" s="95"/>
      <c r="C11" s="95"/>
      <c r="D11" s="95"/>
      <c r="E11" s="95"/>
      <c r="F11" s="95"/>
      <c r="G11" s="95"/>
      <c r="I11" s="95" t="s">
        <v>23</v>
      </c>
      <c r="J11" s="95"/>
      <c r="K11" s="95"/>
      <c r="L11" s="95"/>
      <c r="M11" s="95"/>
      <c r="N11" s="95"/>
      <c r="O11" s="95"/>
    </row>
    <row r="12" spans="1:15" s="1" customFormat="1" ht="33.75" customHeight="1" x14ac:dyDescent="0.25">
      <c r="A12" s="96" t="s">
        <v>17</v>
      </c>
      <c r="B12" s="96"/>
      <c r="C12" s="96"/>
      <c r="D12" s="96"/>
      <c r="E12" s="96"/>
      <c r="F12" s="96"/>
      <c r="G12" s="96"/>
      <c r="I12" s="96" t="s">
        <v>17</v>
      </c>
      <c r="J12" s="96"/>
      <c r="K12" s="96"/>
      <c r="L12" s="96"/>
      <c r="M12" s="96"/>
      <c r="N12" s="96"/>
      <c r="O12" s="96"/>
    </row>
    <row r="13" spans="1:15" s="1" customFormat="1" ht="15.75" x14ac:dyDescent="0.25">
      <c r="A13" s="2"/>
      <c r="B13" s="3"/>
      <c r="C13" s="4"/>
      <c r="D13" s="4"/>
      <c r="E13" s="4"/>
      <c r="F13" s="4"/>
      <c r="G13" s="4"/>
      <c r="I13" s="2"/>
      <c r="J13" s="3"/>
      <c r="K13" s="4"/>
      <c r="L13" s="4"/>
      <c r="M13" s="4"/>
      <c r="N13" s="4"/>
      <c r="O13" s="4"/>
    </row>
    <row r="14" spans="1:15" s="1" customFormat="1" ht="16.5" thickBot="1" x14ac:dyDescent="0.3">
      <c r="A14" s="5" t="s">
        <v>58</v>
      </c>
      <c r="B14" s="3"/>
      <c r="C14" s="5"/>
      <c r="D14" s="5"/>
      <c r="E14" s="5"/>
      <c r="F14" s="5"/>
      <c r="G14" s="6"/>
      <c r="I14" s="5" t="s">
        <v>58</v>
      </c>
      <c r="J14" s="3"/>
      <c r="K14" s="5"/>
      <c r="L14" s="5"/>
      <c r="M14" s="5"/>
      <c r="N14" s="5"/>
      <c r="O14" s="6"/>
    </row>
    <row r="15" spans="1:15" s="1" customFormat="1" ht="16.149999999999999" customHeight="1" thickBot="1" x14ac:dyDescent="0.3">
      <c r="A15" s="97" t="s">
        <v>1</v>
      </c>
      <c r="B15" s="97" t="s">
        <v>2</v>
      </c>
      <c r="C15" s="97" t="s">
        <v>3</v>
      </c>
      <c r="D15" s="99" t="s">
        <v>4</v>
      </c>
      <c r="E15" s="100"/>
      <c r="F15" s="101"/>
      <c r="G15" s="97" t="s">
        <v>5</v>
      </c>
      <c r="I15" s="97" t="s">
        <v>1</v>
      </c>
      <c r="J15" s="97" t="s">
        <v>2</v>
      </c>
      <c r="K15" s="97" t="s">
        <v>3</v>
      </c>
      <c r="L15" s="99" t="s">
        <v>4</v>
      </c>
      <c r="M15" s="100"/>
      <c r="N15" s="101"/>
      <c r="O15" s="97" t="s">
        <v>5</v>
      </c>
    </row>
    <row r="16" spans="1:15" s="1" customFormat="1" ht="44.25" customHeight="1" thickBot="1" x14ac:dyDescent="0.3">
      <c r="A16" s="98"/>
      <c r="B16" s="98"/>
      <c r="C16" s="98"/>
      <c r="D16" s="7" t="s">
        <v>6</v>
      </c>
      <c r="E16" s="8" t="s">
        <v>7</v>
      </c>
      <c r="F16" s="7" t="s">
        <v>8</v>
      </c>
      <c r="G16" s="98"/>
      <c r="I16" s="98"/>
      <c r="J16" s="98"/>
      <c r="K16" s="98"/>
      <c r="L16" s="7" t="s">
        <v>6</v>
      </c>
      <c r="M16" s="8" t="s">
        <v>7</v>
      </c>
      <c r="N16" s="7" t="s">
        <v>8</v>
      </c>
      <c r="O16" s="98"/>
    </row>
    <row r="17" spans="1:15" s="1" customFormat="1" ht="15.75" x14ac:dyDescent="0.25">
      <c r="A17" s="63">
        <v>1</v>
      </c>
      <c r="B17" s="64">
        <v>2</v>
      </c>
      <c r="C17" s="65">
        <v>3</v>
      </c>
      <c r="D17" s="65">
        <v>4</v>
      </c>
      <c r="E17" s="65">
        <v>5</v>
      </c>
      <c r="F17" s="65">
        <v>6</v>
      </c>
      <c r="G17" s="66">
        <v>7</v>
      </c>
      <c r="I17" s="63">
        <v>1</v>
      </c>
      <c r="J17" s="64">
        <v>2</v>
      </c>
      <c r="K17" s="65">
        <v>3</v>
      </c>
      <c r="L17" s="65">
        <v>4</v>
      </c>
      <c r="M17" s="65">
        <v>5</v>
      </c>
      <c r="N17" s="65">
        <v>6</v>
      </c>
      <c r="O17" s="66">
        <v>7</v>
      </c>
    </row>
    <row r="18" spans="1:15" s="1" customFormat="1" ht="15.75" x14ac:dyDescent="0.25">
      <c r="A18" s="103" t="s">
        <v>26</v>
      </c>
      <c r="B18" s="104"/>
      <c r="C18" s="67"/>
      <c r="D18" s="67"/>
      <c r="E18" s="67"/>
      <c r="F18" s="67"/>
      <c r="G18" s="67"/>
      <c r="I18" s="103" t="s">
        <v>26</v>
      </c>
      <c r="J18" s="104"/>
      <c r="K18" s="67"/>
      <c r="L18" s="67"/>
      <c r="M18" s="67"/>
      <c r="N18" s="67"/>
      <c r="O18" s="67"/>
    </row>
    <row r="19" spans="1:15" s="46" customFormat="1" ht="41.45" customHeight="1" x14ac:dyDescent="0.2">
      <c r="A19" s="44">
        <f>1</f>
        <v>1</v>
      </c>
      <c r="B19" s="68" t="s">
        <v>33</v>
      </c>
      <c r="C19" s="69" t="s">
        <v>29</v>
      </c>
      <c r="D19" s="69" t="s">
        <v>30</v>
      </c>
      <c r="E19" s="69">
        <v>1</v>
      </c>
      <c r="F19" s="70">
        <v>264.5</v>
      </c>
      <c r="G19" s="45">
        <f t="shared" ref="G19" si="0">E19*F19</f>
        <v>264.5</v>
      </c>
      <c r="I19" s="44">
        <f>1</f>
        <v>1</v>
      </c>
      <c r="J19" s="68" t="s">
        <v>34</v>
      </c>
      <c r="K19" s="69" t="s">
        <v>29</v>
      </c>
      <c r="L19" s="69" t="s">
        <v>30</v>
      </c>
      <c r="M19" s="69">
        <v>1</v>
      </c>
      <c r="N19" s="70">
        <v>319.2</v>
      </c>
      <c r="O19" s="45">
        <f t="shared" ref="O19" si="1">M19*N19</f>
        <v>319.2</v>
      </c>
    </row>
    <row r="20" spans="1:15" s="1" customFormat="1" ht="15.75" x14ac:dyDescent="0.25">
      <c r="A20" s="12"/>
      <c r="B20" s="13" t="s">
        <v>27</v>
      </c>
      <c r="C20" s="14"/>
      <c r="D20" s="14"/>
      <c r="E20" s="14"/>
      <c r="F20" s="14"/>
      <c r="G20" s="15">
        <f>SUM(G19:G19)</f>
        <v>264.5</v>
      </c>
      <c r="I20" s="12"/>
      <c r="J20" s="13" t="s">
        <v>27</v>
      </c>
      <c r="K20" s="14"/>
      <c r="L20" s="14"/>
      <c r="M20" s="14"/>
      <c r="N20" s="14"/>
      <c r="O20" s="15">
        <f>SUM(O19:O19)</f>
        <v>319.2</v>
      </c>
    </row>
    <row r="21" spans="1:15" s="46" customFormat="1" ht="47.25" x14ac:dyDescent="0.2">
      <c r="A21" s="48">
        <v>2</v>
      </c>
      <c r="B21" s="49" t="s">
        <v>9</v>
      </c>
      <c r="C21" s="50" t="s">
        <v>10</v>
      </c>
      <c r="D21" s="31"/>
      <c r="E21" s="31">
        <v>1.0900000000000001</v>
      </c>
      <c r="F21" s="31"/>
      <c r="G21" s="51">
        <f>G20*E21</f>
        <v>288.31</v>
      </c>
      <c r="I21" s="48">
        <v>2</v>
      </c>
      <c r="J21" s="49" t="s">
        <v>9</v>
      </c>
      <c r="K21" s="50" t="s">
        <v>10</v>
      </c>
      <c r="L21" s="31"/>
      <c r="M21" s="31">
        <v>1.0900000000000001</v>
      </c>
      <c r="N21" s="31"/>
      <c r="O21" s="51">
        <f>O20*M21</f>
        <v>347.93</v>
      </c>
    </row>
    <row r="22" spans="1:15" s="46" customFormat="1" ht="31.5" x14ac:dyDescent="0.2">
      <c r="A22" s="48">
        <v>3</v>
      </c>
      <c r="B22" s="49" t="s">
        <v>28</v>
      </c>
      <c r="C22" s="50" t="s">
        <v>11</v>
      </c>
      <c r="D22" s="31"/>
      <c r="E22" s="31">
        <v>1</v>
      </c>
      <c r="F22" s="31"/>
      <c r="G22" s="51">
        <f>G21*E22</f>
        <v>288.31</v>
      </c>
      <c r="I22" s="48">
        <v>3</v>
      </c>
      <c r="J22" s="49" t="s">
        <v>28</v>
      </c>
      <c r="K22" s="50" t="s">
        <v>11</v>
      </c>
      <c r="L22" s="31"/>
      <c r="M22" s="31">
        <v>1</v>
      </c>
      <c r="N22" s="31"/>
      <c r="O22" s="51">
        <f>O21*M22</f>
        <v>347.93</v>
      </c>
    </row>
    <row r="23" spans="1:15" s="46" customFormat="1" ht="63" x14ac:dyDescent="0.2">
      <c r="A23" s="48">
        <v>4</v>
      </c>
      <c r="B23" s="49" t="s">
        <v>36</v>
      </c>
      <c r="C23" s="50" t="s">
        <v>37</v>
      </c>
      <c r="D23" s="31"/>
      <c r="E23" s="31">
        <v>1.0129999999999999</v>
      </c>
      <c r="F23" s="31"/>
      <c r="G23" s="51">
        <f>G22*E23</f>
        <v>292.06</v>
      </c>
      <c r="I23" s="48">
        <v>4</v>
      </c>
      <c r="J23" s="49" t="s">
        <v>36</v>
      </c>
      <c r="K23" s="50" t="s">
        <v>37</v>
      </c>
      <c r="L23" s="31"/>
      <c r="M23" s="31">
        <v>1.0129999999999999</v>
      </c>
      <c r="N23" s="31"/>
      <c r="O23" s="51">
        <f>O22*M23</f>
        <v>352.45</v>
      </c>
    </row>
    <row r="24" spans="1:15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292.06</v>
      </c>
      <c r="I24" s="16"/>
      <c r="J24" s="19" t="s">
        <v>12</v>
      </c>
      <c r="K24" s="20"/>
      <c r="L24" s="21"/>
      <c r="M24" s="21"/>
      <c r="N24" s="21"/>
      <c r="O24" s="22">
        <f>O23</f>
        <v>352.45</v>
      </c>
    </row>
    <row r="25" spans="1:15" s="46" customFormat="1" ht="116.25" customHeight="1" x14ac:dyDescent="0.25">
      <c r="A25" s="47">
        <v>5</v>
      </c>
      <c r="B25" s="71" t="s">
        <v>42</v>
      </c>
      <c r="C25" s="18" t="s">
        <v>16</v>
      </c>
      <c r="D25" s="23" t="s">
        <v>43</v>
      </c>
      <c r="E25" s="18">
        <v>1.155</v>
      </c>
      <c r="F25" s="18"/>
      <c r="G25" s="9">
        <f>G24*E25</f>
        <v>337.33</v>
      </c>
      <c r="I25" s="47">
        <v>5</v>
      </c>
      <c r="J25" s="71" t="s">
        <v>42</v>
      </c>
      <c r="K25" s="18" t="s">
        <v>16</v>
      </c>
      <c r="L25" s="23" t="s">
        <v>43</v>
      </c>
      <c r="M25" s="18">
        <v>1.155</v>
      </c>
      <c r="N25" s="18"/>
      <c r="O25" s="9">
        <f>O24*M25</f>
        <v>407.08</v>
      </c>
    </row>
    <row r="26" spans="1:15" s="46" customFormat="1" ht="29.45" customHeight="1" x14ac:dyDescent="0.25">
      <c r="A26" s="47"/>
      <c r="B26" s="25" t="s">
        <v>13</v>
      </c>
      <c r="C26" s="10"/>
      <c r="D26" s="10"/>
      <c r="E26" s="10"/>
      <c r="F26" s="10"/>
      <c r="G26" s="26">
        <f>SUM(G25:G25)</f>
        <v>337.33</v>
      </c>
      <c r="I26" s="47"/>
      <c r="J26" s="25" t="s">
        <v>13</v>
      </c>
      <c r="K26" s="10"/>
      <c r="L26" s="10"/>
      <c r="M26" s="10"/>
      <c r="N26" s="10"/>
      <c r="O26" s="26">
        <f>SUM(O25:O25)</f>
        <v>407.08</v>
      </c>
    </row>
    <row r="27" spans="1:15" s="52" customFormat="1" ht="45.6" customHeight="1" x14ac:dyDescent="0.25">
      <c r="A27" s="21"/>
      <c r="B27" s="27" t="s">
        <v>14</v>
      </c>
      <c r="C27" s="53" t="s">
        <v>18</v>
      </c>
      <c r="D27" s="21"/>
      <c r="E27" s="54"/>
      <c r="F27" s="21"/>
      <c r="G27" s="22"/>
      <c r="I27" s="21"/>
      <c r="J27" s="27" t="s">
        <v>14</v>
      </c>
      <c r="K27" s="53" t="s">
        <v>18</v>
      </c>
      <c r="L27" s="21"/>
      <c r="M27" s="54"/>
      <c r="N27" s="21"/>
      <c r="O27" s="22"/>
    </row>
    <row r="28" spans="1:15" s="52" customFormat="1" ht="22.15" customHeight="1" x14ac:dyDescent="0.25">
      <c r="A28" s="21"/>
      <c r="B28" s="72" t="s">
        <v>20</v>
      </c>
      <c r="C28" s="105" t="s">
        <v>31</v>
      </c>
      <c r="D28" s="73"/>
      <c r="E28" s="74">
        <v>0.8</v>
      </c>
      <c r="F28" s="73"/>
      <c r="G28" s="33">
        <f>G26*E28</f>
        <v>269.86</v>
      </c>
      <c r="I28" s="21"/>
      <c r="J28" s="72" t="s">
        <v>20</v>
      </c>
      <c r="K28" s="105" t="s">
        <v>31</v>
      </c>
      <c r="L28" s="73"/>
      <c r="M28" s="74">
        <v>0.8</v>
      </c>
      <c r="N28" s="73"/>
      <c r="O28" s="33">
        <f>O26*M28</f>
        <v>325.66000000000003</v>
      </c>
    </row>
    <row r="29" spans="1:15" s="52" customFormat="1" ht="22.15" customHeight="1" x14ac:dyDescent="0.25">
      <c r="A29" s="21"/>
      <c r="B29" s="72" t="s">
        <v>32</v>
      </c>
      <c r="C29" s="106"/>
      <c r="D29" s="73"/>
      <c r="E29" s="74">
        <v>0.04</v>
      </c>
      <c r="F29" s="73"/>
      <c r="G29" s="33">
        <f>G26*E29</f>
        <v>13.49</v>
      </c>
      <c r="I29" s="21"/>
      <c r="J29" s="72" t="s">
        <v>32</v>
      </c>
      <c r="K29" s="106"/>
      <c r="L29" s="73"/>
      <c r="M29" s="74">
        <v>0.04</v>
      </c>
      <c r="N29" s="73"/>
      <c r="O29" s="33">
        <f>O26*M29</f>
        <v>16.28</v>
      </c>
    </row>
    <row r="30" spans="1:15" s="52" customFormat="1" ht="22.15" customHeight="1" x14ac:dyDescent="0.25">
      <c r="A30" s="21"/>
      <c r="B30" s="72" t="s">
        <v>21</v>
      </c>
      <c r="C30" s="107"/>
      <c r="D30" s="73"/>
      <c r="E30" s="80">
        <v>0.09</v>
      </c>
      <c r="F30" s="73"/>
      <c r="G30" s="33">
        <f>G26*E30</f>
        <v>30.36</v>
      </c>
      <c r="I30" s="21"/>
      <c r="J30" s="72" t="s">
        <v>21</v>
      </c>
      <c r="K30" s="107"/>
      <c r="L30" s="73"/>
      <c r="M30" s="80">
        <v>0.09</v>
      </c>
      <c r="N30" s="73"/>
      <c r="O30" s="33">
        <f>O26*M30</f>
        <v>36.64</v>
      </c>
    </row>
    <row r="31" spans="1:15" s="52" customFormat="1" ht="22.15" customHeight="1" x14ac:dyDescent="0.25">
      <c r="A31" s="21"/>
      <c r="B31" s="72" t="s">
        <v>22</v>
      </c>
      <c r="C31" s="108"/>
      <c r="D31" s="73"/>
      <c r="E31" s="80">
        <v>7.0000000000000007E-2</v>
      </c>
      <c r="F31" s="73"/>
      <c r="G31" s="33">
        <f>G26*E31</f>
        <v>23.61</v>
      </c>
      <c r="I31" s="21"/>
      <c r="J31" s="72" t="s">
        <v>22</v>
      </c>
      <c r="K31" s="108"/>
      <c r="L31" s="73"/>
      <c r="M31" s="80">
        <v>7.0000000000000007E-2</v>
      </c>
      <c r="N31" s="73"/>
      <c r="O31" s="33">
        <f>O26*M31</f>
        <v>28.5</v>
      </c>
    </row>
    <row r="32" spans="1:15" s="52" customFormat="1" ht="43.15" customHeight="1" x14ac:dyDescent="0.25">
      <c r="A32" s="55">
        <v>6</v>
      </c>
      <c r="B32" s="56" t="s">
        <v>44</v>
      </c>
      <c r="C32" s="81" t="s">
        <v>45</v>
      </c>
      <c r="D32" s="34"/>
      <c r="E32" s="57"/>
      <c r="F32" s="57"/>
      <c r="G32" s="22">
        <f>SUM(G33:G36)</f>
        <v>1520.48</v>
      </c>
      <c r="I32" s="55">
        <v>6</v>
      </c>
      <c r="J32" s="56" t="s">
        <v>44</v>
      </c>
      <c r="K32" s="81" t="s">
        <v>45</v>
      </c>
      <c r="L32" s="34"/>
      <c r="M32" s="57"/>
      <c r="N32" s="57"/>
      <c r="O32" s="22">
        <f>SUM(O33:O36)</f>
        <v>1834.92</v>
      </c>
    </row>
    <row r="33" spans="1:15" s="1" customFormat="1" ht="24.75" x14ac:dyDescent="0.25">
      <c r="A33" s="18"/>
      <c r="B33" s="72" t="s">
        <v>20</v>
      </c>
      <c r="C33" s="75" t="s">
        <v>35</v>
      </c>
      <c r="D33" s="29"/>
      <c r="E33" s="24">
        <v>4.08</v>
      </c>
      <c r="F33" s="30"/>
      <c r="G33" s="11">
        <f>G28*E33</f>
        <v>1101.03</v>
      </c>
      <c r="I33" s="18"/>
      <c r="J33" s="72" t="s">
        <v>20</v>
      </c>
      <c r="K33" s="75" t="s">
        <v>35</v>
      </c>
      <c r="L33" s="29"/>
      <c r="M33" s="24">
        <v>4.08</v>
      </c>
      <c r="N33" s="30"/>
      <c r="O33" s="11">
        <f>O28*M33</f>
        <v>1328.69</v>
      </c>
    </row>
    <row r="34" spans="1:15" s="1" customFormat="1" ht="24.75" x14ac:dyDescent="0.25">
      <c r="A34" s="18"/>
      <c r="B34" s="72" t="s">
        <v>32</v>
      </c>
      <c r="C34" s="76" t="s">
        <v>19</v>
      </c>
      <c r="D34" s="29"/>
      <c r="E34" s="24">
        <v>4.4400000000000004</v>
      </c>
      <c r="F34" s="30"/>
      <c r="G34" s="11">
        <f t="shared" ref="G34:G35" si="2">G29*E34</f>
        <v>59.9</v>
      </c>
      <c r="I34" s="18"/>
      <c r="J34" s="72" t="s">
        <v>32</v>
      </c>
      <c r="K34" s="76" t="s">
        <v>19</v>
      </c>
      <c r="L34" s="29"/>
      <c r="M34" s="24">
        <v>4.4400000000000004</v>
      </c>
      <c r="N34" s="30"/>
      <c r="O34" s="11">
        <f t="shared" ref="O34:O35" si="3">O29*M34</f>
        <v>72.28</v>
      </c>
    </row>
    <row r="35" spans="1:15" s="1" customFormat="1" ht="24.75" x14ac:dyDescent="0.25">
      <c r="A35" s="31"/>
      <c r="B35" s="72" t="s">
        <v>15</v>
      </c>
      <c r="C35" s="76" t="s">
        <v>46</v>
      </c>
      <c r="D35" s="28"/>
      <c r="E35" s="32">
        <v>8.74</v>
      </c>
      <c r="F35" s="18"/>
      <c r="G35" s="11">
        <f t="shared" si="2"/>
        <v>265.35000000000002</v>
      </c>
      <c r="I35" s="31"/>
      <c r="J35" s="72" t="s">
        <v>15</v>
      </c>
      <c r="K35" s="76" t="s">
        <v>46</v>
      </c>
      <c r="L35" s="28"/>
      <c r="M35" s="32">
        <v>8.74</v>
      </c>
      <c r="N35" s="18"/>
      <c r="O35" s="11">
        <f t="shared" si="3"/>
        <v>320.23</v>
      </c>
    </row>
    <row r="36" spans="1:15" s="1" customFormat="1" ht="25.5" customHeight="1" x14ac:dyDescent="0.25">
      <c r="A36" s="31"/>
      <c r="B36" s="72" t="s">
        <v>0</v>
      </c>
      <c r="C36" s="82" t="s">
        <v>47</v>
      </c>
      <c r="D36" s="17"/>
      <c r="E36" s="32">
        <v>3.99</v>
      </c>
      <c r="F36" s="18"/>
      <c r="G36" s="33">
        <f>G31*E36</f>
        <v>94.2</v>
      </c>
      <c r="I36" s="31"/>
      <c r="J36" s="72" t="s">
        <v>0</v>
      </c>
      <c r="K36" s="82" t="s">
        <v>47</v>
      </c>
      <c r="L36" s="17"/>
      <c r="M36" s="32">
        <v>3.99</v>
      </c>
      <c r="N36" s="18"/>
      <c r="O36" s="33">
        <f>O31*M36</f>
        <v>113.72</v>
      </c>
    </row>
    <row r="37" spans="1:15" s="1" customFormat="1" ht="63" x14ac:dyDescent="0.25">
      <c r="A37" s="83">
        <v>7</v>
      </c>
      <c r="B37" s="27" t="s">
        <v>48</v>
      </c>
      <c r="C37" s="84" t="s">
        <v>49</v>
      </c>
      <c r="D37" s="28"/>
      <c r="E37" s="32"/>
      <c r="F37" s="18"/>
      <c r="G37" s="85">
        <f>SUM(G38:G41)</f>
        <v>1660.36</v>
      </c>
      <c r="I37" s="83">
        <v>7</v>
      </c>
      <c r="J37" s="27" t="s">
        <v>48</v>
      </c>
      <c r="K37" s="84" t="s">
        <v>49</v>
      </c>
      <c r="L37" s="28"/>
      <c r="M37" s="32"/>
      <c r="N37" s="18"/>
      <c r="O37" s="85">
        <f>SUM(O38:O41)</f>
        <v>2003.73</v>
      </c>
    </row>
    <row r="38" spans="1:15" s="1" customFormat="1" ht="15.75" x14ac:dyDescent="0.25">
      <c r="A38" s="18"/>
      <c r="B38" s="86" t="s">
        <v>50</v>
      </c>
      <c r="C38" s="84" t="s">
        <v>51</v>
      </c>
      <c r="D38" s="28"/>
      <c r="E38" s="87">
        <f>1.046*1.044</f>
        <v>1.0920000000000001</v>
      </c>
      <c r="F38" s="18"/>
      <c r="G38" s="88">
        <f>G33*E38</f>
        <v>1202.32</v>
      </c>
      <c r="I38" s="18"/>
      <c r="J38" s="86" t="s">
        <v>50</v>
      </c>
      <c r="K38" s="84" t="s">
        <v>51</v>
      </c>
      <c r="L38" s="28"/>
      <c r="M38" s="87">
        <f>1.046*1.044</f>
        <v>1.0920000000000001</v>
      </c>
      <c r="N38" s="18"/>
      <c r="O38" s="88">
        <f>O33*M38</f>
        <v>1450.93</v>
      </c>
    </row>
    <row r="39" spans="1:15" s="1" customFormat="1" ht="15.75" x14ac:dyDescent="0.25">
      <c r="A39" s="21"/>
      <c r="B39" s="86" t="s">
        <v>52</v>
      </c>
      <c r="C39" s="84" t="s">
        <v>51</v>
      </c>
      <c r="D39" s="28"/>
      <c r="E39" s="87">
        <f t="shared" ref="E39:E41" si="4">1.046*1.044</f>
        <v>1.0920000000000001</v>
      </c>
      <c r="F39" s="18"/>
      <c r="G39" s="88">
        <f t="shared" ref="G39:G41" si="5">G34*E39</f>
        <v>65.41</v>
      </c>
      <c r="I39" s="21"/>
      <c r="J39" s="86" t="s">
        <v>52</v>
      </c>
      <c r="K39" s="84" t="s">
        <v>51</v>
      </c>
      <c r="L39" s="28"/>
      <c r="M39" s="87">
        <f t="shared" ref="M39:M41" si="6">1.046*1.044</f>
        <v>1.0920000000000001</v>
      </c>
      <c r="N39" s="18"/>
      <c r="O39" s="88">
        <f t="shared" ref="O39:O41" si="7">O34*M39</f>
        <v>78.930000000000007</v>
      </c>
    </row>
    <row r="40" spans="1:15" s="1" customFormat="1" ht="15.75" x14ac:dyDescent="0.25">
      <c r="A40" s="31"/>
      <c r="B40" s="86" t="s">
        <v>15</v>
      </c>
      <c r="C40" s="84" t="s">
        <v>51</v>
      </c>
      <c r="D40" s="28"/>
      <c r="E40" s="87">
        <f t="shared" si="4"/>
        <v>1.0920000000000001</v>
      </c>
      <c r="F40" s="18"/>
      <c r="G40" s="88">
        <f t="shared" si="5"/>
        <v>289.76</v>
      </c>
      <c r="I40" s="31"/>
      <c r="J40" s="86" t="s">
        <v>15</v>
      </c>
      <c r="K40" s="84" t="s">
        <v>51</v>
      </c>
      <c r="L40" s="28"/>
      <c r="M40" s="87">
        <f t="shared" si="6"/>
        <v>1.0920000000000001</v>
      </c>
      <c r="N40" s="18"/>
      <c r="O40" s="88">
        <f t="shared" si="7"/>
        <v>349.69</v>
      </c>
    </row>
    <row r="41" spans="1:15" s="1" customFormat="1" ht="15.75" x14ac:dyDescent="0.25">
      <c r="A41" s="31"/>
      <c r="B41" s="89" t="s">
        <v>0</v>
      </c>
      <c r="C41" s="84" t="s">
        <v>51</v>
      </c>
      <c r="D41" s="28"/>
      <c r="E41" s="87">
        <f t="shared" si="4"/>
        <v>1.0920000000000001</v>
      </c>
      <c r="F41" s="18"/>
      <c r="G41" s="88">
        <f t="shared" si="5"/>
        <v>102.87</v>
      </c>
      <c r="I41" s="31"/>
      <c r="J41" s="89" t="s">
        <v>0</v>
      </c>
      <c r="K41" s="84" t="s">
        <v>51</v>
      </c>
      <c r="L41" s="28"/>
      <c r="M41" s="87">
        <f t="shared" si="6"/>
        <v>1.0920000000000001</v>
      </c>
      <c r="N41" s="18"/>
      <c r="O41" s="88">
        <f t="shared" si="7"/>
        <v>124.18</v>
      </c>
    </row>
    <row r="42" spans="1:15" s="42" customFormat="1" ht="48" customHeight="1" x14ac:dyDescent="0.2">
      <c r="B42" s="58" t="s">
        <v>25</v>
      </c>
      <c r="E42" s="77" t="s">
        <v>24</v>
      </c>
      <c r="J42" s="58" t="s">
        <v>25</v>
      </c>
      <c r="M42" s="77" t="s">
        <v>24</v>
      </c>
    </row>
    <row r="43" spans="1:15" s="39" customFormat="1" ht="15.75" x14ac:dyDescent="0.25">
      <c r="A43" s="36"/>
      <c r="B43" s="59"/>
      <c r="C43" s="60"/>
      <c r="D43" s="60"/>
      <c r="E43" s="77"/>
      <c r="F43" s="36"/>
      <c r="G43" s="36"/>
      <c r="I43" s="36"/>
      <c r="J43" s="59"/>
      <c r="K43" s="60"/>
      <c r="L43" s="60"/>
      <c r="M43" s="77"/>
      <c r="N43" s="36"/>
      <c r="O43" s="36"/>
    </row>
    <row r="44" spans="1:15" s="39" customFormat="1" ht="15.75" x14ac:dyDescent="0.25">
      <c r="A44" s="61"/>
      <c r="B44" s="62"/>
      <c r="C44" s="61"/>
      <c r="D44" s="61"/>
      <c r="E44" s="77"/>
      <c r="F44" s="35"/>
      <c r="G44" s="61"/>
      <c r="I44" s="61"/>
      <c r="J44" s="62"/>
      <c r="K44" s="61"/>
      <c r="L44" s="61"/>
      <c r="M44" s="77"/>
      <c r="N44" s="35"/>
      <c r="O44" s="61"/>
    </row>
    <row r="45" spans="1:15" s="37" customFormat="1" ht="15.75" x14ac:dyDescent="0.25">
      <c r="A45" s="41"/>
      <c r="B45" s="43"/>
      <c r="C45" s="41"/>
      <c r="D45" s="41"/>
      <c r="E45" s="77"/>
      <c r="F45" s="36"/>
      <c r="G45" s="36"/>
      <c r="I45" s="41"/>
      <c r="J45" s="43"/>
      <c r="K45" s="41"/>
      <c r="L45" s="41"/>
      <c r="M45" s="77"/>
      <c r="N45" s="36"/>
      <c r="O45" s="36"/>
    </row>
    <row r="46" spans="1:15" x14ac:dyDescent="0.25">
      <c r="E46" s="78"/>
      <c r="M46" s="78"/>
    </row>
    <row r="47" spans="1:15" x14ac:dyDescent="0.25">
      <c r="E47" s="78"/>
      <c r="M47" s="78"/>
    </row>
  </sheetData>
  <mergeCells count="24">
    <mergeCell ref="E4:G4"/>
    <mergeCell ref="M4:O4"/>
    <mergeCell ref="A18:B18"/>
    <mergeCell ref="C28:C31"/>
    <mergeCell ref="A8:G8"/>
    <mergeCell ref="A9:G9"/>
    <mergeCell ref="A11:G11"/>
    <mergeCell ref="A12:G12"/>
    <mergeCell ref="A15:A16"/>
    <mergeCell ref="B15:B16"/>
    <mergeCell ref="C15:C16"/>
    <mergeCell ref="D15:F15"/>
    <mergeCell ref="G15:G16"/>
    <mergeCell ref="I18:J18"/>
    <mergeCell ref="K28:K31"/>
    <mergeCell ref="I8:O8"/>
    <mergeCell ref="I9:O9"/>
    <mergeCell ref="I11:O11"/>
    <mergeCell ref="I12:O12"/>
    <mergeCell ref="I15:I16"/>
    <mergeCell ref="J15:J16"/>
    <mergeCell ref="K15:K16"/>
    <mergeCell ref="L15:N15"/>
    <mergeCell ref="O15:O16"/>
  </mergeCells>
  <conditionalFormatting sqref="E19">
    <cfRule type="cellIs" dxfId="13" priority="28" operator="equal">
      <formula>0</formula>
    </cfRule>
  </conditionalFormatting>
  <conditionalFormatting sqref="E21:E22">
    <cfRule type="cellIs" dxfId="12" priority="27" operator="equal">
      <formula>0</formula>
    </cfRule>
  </conditionalFormatting>
  <conditionalFormatting sqref="E28:E29">
    <cfRule type="cellIs" dxfId="11" priority="25" operator="equal">
      <formula>0</formula>
    </cfRule>
  </conditionalFormatting>
  <conditionalFormatting sqref="E30:E31">
    <cfRule type="cellIs" dxfId="10" priority="24" operator="equal">
      <formula>0</formula>
    </cfRule>
  </conditionalFormatting>
  <conditionalFormatting sqref="M19">
    <cfRule type="cellIs" dxfId="9" priority="15" operator="equal">
      <formula>0</formula>
    </cfRule>
  </conditionalFormatting>
  <conditionalFormatting sqref="M21:M22">
    <cfRule type="cellIs" dxfId="8" priority="14" operator="equal">
      <formula>0</formula>
    </cfRule>
  </conditionalFormatting>
  <conditionalFormatting sqref="M28:M29">
    <cfRule type="cellIs" dxfId="7" priority="12" operator="equal">
      <formula>0</formula>
    </cfRule>
  </conditionalFormatting>
  <conditionalFormatting sqref="M30:M31">
    <cfRule type="cellIs" dxfId="6" priority="11" operator="equal">
      <formula>0</formula>
    </cfRule>
  </conditionalFormatting>
  <conditionalFormatting sqref="E23">
    <cfRule type="cellIs" dxfId="5" priority="10" operator="equal">
      <formula>0</formula>
    </cfRule>
  </conditionalFormatting>
  <conditionalFormatting sqref="M23">
    <cfRule type="cellIs" dxfId="4" priority="9" operator="equal">
      <formula>0</formula>
    </cfRule>
  </conditionalFormatting>
  <conditionalFormatting sqref="E25">
    <cfRule type="cellIs" dxfId="3" priority="8" operator="equal">
      <formula>0</formula>
    </cfRule>
  </conditionalFormatting>
  <conditionalFormatting sqref="M25">
    <cfRule type="cellIs" dxfId="2" priority="3" operator="equal">
      <formula>0</formula>
    </cfRule>
  </conditionalFormatting>
  <conditionalFormatting sqref="E33:E34">
    <cfRule type="cellIs" dxfId="1" priority="2" operator="equal">
      <formula>0</formula>
    </cfRule>
  </conditionalFormatting>
  <conditionalFormatting sqref="M33:M34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4" fitToWidth="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 10 на жб СИП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Костыря Анастасия Сергеевна</cp:lastModifiedBy>
  <cp:lastPrinted>2018-09-14T10:44:10Z</cp:lastPrinted>
  <dcterms:created xsi:type="dcterms:W3CDTF">2002-03-25T05:35:56Z</dcterms:created>
  <dcterms:modified xsi:type="dcterms:W3CDTF">2019-03-12T11:23:39Z</dcterms:modified>
</cp:coreProperties>
</file>